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7115" windowHeight="8700" activeTab="1"/>
  </bookViews>
  <sheets>
    <sheet name="кадеты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" i="2" l="1"/>
  <c r="E7" i="2" s="1"/>
  <c r="E10" i="2" s="1"/>
  <c r="C6" i="2"/>
  <c r="D6" i="2"/>
  <c r="B6" i="2"/>
  <c r="D7" i="2"/>
  <c r="D10" i="2" s="1"/>
  <c r="C7" i="2"/>
  <c r="C10" i="2" s="1"/>
  <c r="B7" i="2"/>
  <c r="B10" i="2" s="1"/>
</calcChain>
</file>

<file path=xl/sharedStrings.xml><?xml version="1.0" encoding="utf-8"?>
<sst xmlns="http://schemas.openxmlformats.org/spreadsheetml/2006/main" count="167" uniqueCount="71">
  <si>
    <t>Прием пищи</t>
  </si>
  <si>
    <t>Наименование блюда</t>
  </si>
  <si>
    <t>№ рецептуры</t>
  </si>
  <si>
    <t>Вес блюда</t>
  </si>
  <si>
    <t>Пищевые вещества</t>
  </si>
  <si>
    <t>Энергетическая ценность</t>
  </si>
  <si>
    <t>Белки</t>
  </si>
  <si>
    <t>Жиры</t>
  </si>
  <si>
    <t>Углеводы</t>
  </si>
  <si>
    <t>День 1</t>
  </si>
  <si>
    <t>ЗАВТРАК :</t>
  </si>
  <si>
    <t>1148</t>
  </si>
  <si>
    <t>Каша  молочная  Дружба с маслом</t>
  </si>
  <si>
    <t>250</t>
  </si>
  <si>
    <t>943</t>
  </si>
  <si>
    <t>Чай с сахаром</t>
  </si>
  <si>
    <t>200</t>
  </si>
  <si>
    <t>878</t>
  </si>
  <si>
    <t>Хлеб</t>
  </si>
  <si>
    <t>100</t>
  </si>
  <si>
    <t>ИТОГО ЗА ЗАВТРАК :</t>
  </si>
  <si>
    <t>ИТОГО ЗА ДЕНЬ:</t>
  </si>
  <si>
    <t>День 2</t>
  </si>
  <si>
    <t>1144</t>
  </si>
  <si>
    <t>Каша геркулесовая жидкая с маслом</t>
  </si>
  <si>
    <t>День 3</t>
  </si>
  <si>
    <t>1145</t>
  </si>
  <si>
    <t>Каша манная жидкая с маслом</t>
  </si>
  <si>
    <t>День 4</t>
  </si>
  <si>
    <t>1142</t>
  </si>
  <si>
    <t>Каша пшенная жидкая с маслом</t>
  </si>
  <si>
    <t>944</t>
  </si>
  <si>
    <t>Чай с лимоном</t>
  </si>
  <si>
    <t>День 5</t>
  </si>
  <si>
    <t>1126</t>
  </si>
  <si>
    <t>Каша гречневая рассыпчатая</t>
  </si>
  <si>
    <t>День 6</t>
  </si>
  <si>
    <t>1143</t>
  </si>
  <si>
    <t>Каша рисовая жидкая с маслом</t>
  </si>
  <si>
    <t>День 7</t>
  </si>
  <si>
    <t>День 8</t>
  </si>
  <si>
    <t>Каша ячневая жидкая с маслом</t>
  </si>
  <si>
    <t>День 9</t>
  </si>
  <si>
    <t>День 10</t>
  </si>
  <si>
    <t>ИТОГО ЗА ВЕСЬ ПЕРИОД:</t>
  </si>
  <si>
    <t>СРЕДНЕЕ ЗНАЧЕНИЕ ЗА ПЕРИОД:</t>
  </si>
  <si>
    <t>СОГЛАСОВАНО</t>
  </si>
  <si>
    <t>(должность)</t>
  </si>
  <si>
    <t>(ФИО)</t>
  </si>
  <si>
    <t>(дата)</t>
  </si>
  <si>
    <t>УТВЕРЖДАЮ</t>
  </si>
  <si>
    <t>Категория обучающихся:</t>
  </si>
  <si>
    <t>Обучающихся, осваивающих программы основного общего, среднего общего образования: - обучающиеся кадетских классов</t>
  </si>
  <si>
    <t>Меню для учащихся, получающих бюджетные средства на питание  в размере 30,00 руб. (завтрак)</t>
  </si>
  <si>
    <t>директор</t>
  </si>
  <si>
    <t>Ососкова О.В     (ФИО)</t>
  </si>
  <si>
    <t xml:space="preserve">директор  </t>
  </si>
  <si>
    <t>Камалова Р.Р</t>
  </si>
  <si>
    <t xml:space="preserve">Сводная ведомость по энергетической ценности 10-дневного </t>
  </si>
  <si>
    <t xml:space="preserve"> меню завтрак отдельные категории обучающихся осваивающих программы основного общего, среднего образования:обучающиеся кадетских класов </t>
  </si>
  <si>
    <t xml:space="preserve">Для детей с 11 лет и старше </t>
  </si>
  <si>
    <t>День</t>
  </si>
  <si>
    <t>Белки,г</t>
  </si>
  <si>
    <t>Жиры,г</t>
  </si>
  <si>
    <t>Углеводы,г</t>
  </si>
  <si>
    <t>Энергетическая
ценность,ккал</t>
  </si>
  <si>
    <t>Итоги 
за 10 дней</t>
  </si>
  <si>
    <t>Средняя каллорийность
одного дня</t>
  </si>
  <si>
    <t>Среднее соотношение белков,
жиров и углеводов за 10 дней</t>
  </si>
  <si>
    <t>Норма (20-25% от 
среднесуточной нормы)</t>
  </si>
  <si>
    <t>Отклонение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</si>
</sst>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15" xfId="0" applyBorder="1"/>
    <xf numFmtId="0" fontId="1" fillId="0" borderId="6" xfId="0" applyFont="1" applyBorder="1"/>
    <xf numFmtId="0" fontId="1" fillId="0" borderId="15" xfId="0" applyFont="1" applyBorder="1"/>
    <xf numFmtId="0" fontId="1" fillId="0" borderId="1" xfId="0" applyFont="1" applyBorder="1"/>
    <xf numFmtId="0" fontId="1" fillId="0" borderId="17" xfId="0" applyFont="1" applyBorder="1"/>
    <xf numFmtId="0" fontId="1" fillId="0" borderId="7" xfId="0" applyFont="1" applyBorder="1"/>
    <xf numFmtId="0" fontId="1" fillId="0" borderId="19" xfId="0" applyFont="1" applyBorder="1"/>
    <xf numFmtId="1" fontId="1" fillId="0" borderId="0" xfId="0" applyNumberFormat="1" applyFont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13" xfId="0" applyFont="1" applyBorder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2" fontId="0" fillId="0" borderId="11" xfId="0" applyNumberFormat="1" applyBorder="1" applyAlignment="1">
      <alignment horizontal="center"/>
    </xf>
    <xf numFmtId="0" fontId="0" fillId="0" borderId="11" xfId="0" applyBorder="1"/>
    <xf numFmtId="0" fontId="4" fillId="0" borderId="11" xfId="0" applyFont="1" applyBorder="1" applyAlignment="1">
      <alignment horizontal="right"/>
    </xf>
    <xf numFmtId="2" fontId="0" fillId="0" borderId="20" xfId="0" applyNumberFormat="1" applyBorder="1" applyAlignment="1">
      <alignment horizontal="center"/>
    </xf>
    <xf numFmtId="0" fontId="0" fillId="0" borderId="20" xfId="0" applyBorder="1"/>
    <xf numFmtId="0" fontId="4" fillId="0" borderId="20" xfId="0" applyFont="1" applyBorder="1" applyAlignment="1">
      <alignment horizontal="right"/>
    </xf>
    <xf numFmtId="0" fontId="5" fillId="0" borderId="0" xfId="0" applyFont="1" applyAlignment="1">
      <alignment vertical="center"/>
    </xf>
    <xf numFmtId="0" fontId="4" fillId="0" borderId="11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1" fillId="0" borderId="1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/>
    <xf numFmtId="0" fontId="1" fillId="0" borderId="7" xfId="0" applyFont="1" applyBorder="1"/>
    <xf numFmtId="0" fontId="1" fillId="0" borderId="12" xfId="0" applyFont="1" applyBorder="1"/>
    <xf numFmtId="0" fontId="1" fillId="0" borderId="3" xfId="0" applyFont="1" applyBorder="1"/>
    <xf numFmtId="0" fontId="1" fillId="0" borderId="13" xfId="0" applyFont="1" applyBorder="1"/>
    <xf numFmtId="0" fontId="1" fillId="0" borderId="14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4" xfId="0" applyFont="1" applyBorder="1"/>
    <xf numFmtId="0" fontId="1" fillId="0" borderId="6" xfId="0" applyFont="1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left" vertical="top" wrapText="1"/>
    </xf>
    <xf numFmtId="1" fontId="1" fillId="0" borderId="8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0" fillId="0" borderId="0" xfId="0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52" workbookViewId="0">
      <selection activeCell="L11" sqref="L11"/>
    </sheetView>
  </sheetViews>
  <sheetFormatPr defaultRowHeight="12.75" x14ac:dyDescent="0.2"/>
  <cols>
    <col min="1" max="1" width="11" style="21" customWidth="1"/>
    <col min="2" max="2" width="41.7109375" style="7" customWidth="1"/>
    <col min="3" max="3" width="10.7109375" style="26" customWidth="1"/>
    <col min="4" max="6" width="10.7109375" style="33" customWidth="1"/>
    <col min="7" max="7" width="17" customWidth="1"/>
    <col min="8" max="8" width="15.7109375" customWidth="1"/>
    <col min="9" max="11" width="7.7109375" customWidth="1"/>
  </cols>
  <sheetData>
    <row r="1" spans="1:8" x14ac:dyDescent="0.2">
      <c r="B1" s="42" t="s">
        <v>46</v>
      </c>
      <c r="H1" s="44" t="s">
        <v>50</v>
      </c>
    </row>
    <row r="2" spans="1:8" x14ac:dyDescent="0.2">
      <c r="B2" s="8"/>
      <c r="F2" s="34"/>
      <c r="G2" s="9"/>
      <c r="H2" s="9"/>
    </row>
    <row r="3" spans="1:8" x14ac:dyDescent="0.2">
      <c r="B3" s="53" t="s">
        <v>56</v>
      </c>
      <c r="F3" s="46"/>
      <c r="G3" s="47" t="s">
        <v>54</v>
      </c>
      <c r="H3" s="48" t="s">
        <v>47</v>
      </c>
    </row>
    <row r="4" spans="1:8" x14ac:dyDescent="0.2">
      <c r="B4" s="54" t="s">
        <v>55</v>
      </c>
      <c r="F4" s="49"/>
      <c r="G4" s="50" t="s">
        <v>57</v>
      </c>
      <c r="H4" s="51" t="s">
        <v>48</v>
      </c>
    </row>
    <row r="5" spans="1:8" x14ac:dyDescent="0.2">
      <c r="B5" s="43" t="s">
        <v>49</v>
      </c>
      <c r="H5" s="45" t="s">
        <v>49</v>
      </c>
    </row>
    <row r="9" spans="1:8" s="1" customFormat="1" ht="12.75" customHeight="1" x14ac:dyDescent="0.2">
      <c r="A9" s="71" t="s">
        <v>53</v>
      </c>
      <c r="B9" s="72"/>
      <c r="C9" s="72"/>
      <c r="D9" s="72"/>
      <c r="E9" s="72"/>
      <c r="F9" s="72"/>
      <c r="G9" s="72"/>
      <c r="H9" s="72"/>
    </row>
    <row r="10" spans="1:8" s="1" customFormat="1" x14ac:dyDescent="0.2">
      <c r="A10" s="19"/>
      <c r="C10" s="2"/>
      <c r="D10" s="27"/>
      <c r="E10" s="27"/>
      <c r="F10" s="27"/>
      <c r="G10" s="3"/>
      <c r="H10" s="3"/>
    </row>
    <row r="11" spans="1:8" s="1" customFormat="1" ht="43.5" customHeight="1" x14ac:dyDescent="0.2">
      <c r="A11" s="19" t="s">
        <v>51</v>
      </c>
      <c r="B11" s="52" t="s">
        <v>52</v>
      </c>
      <c r="C11" s="2"/>
      <c r="D11" s="27"/>
      <c r="E11" s="27"/>
      <c r="F11" s="27"/>
      <c r="G11" s="3"/>
      <c r="H11" s="3"/>
    </row>
    <row r="12" spans="1:8" s="1" customFormat="1" ht="13.5" thickBot="1" x14ac:dyDescent="0.25">
      <c r="A12" s="20"/>
      <c r="C12" s="2"/>
      <c r="D12" s="27"/>
      <c r="E12" s="27"/>
      <c r="F12" s="27"/>
      <c r="G12" s="3"/>
      <c r="H12" s="3"/>
    </row>
    <row r="13" spans="1:8" s="4" customFormat="1" ht="33" customHeight="1" x14ac:dyDescent="0.2">
      <c r="A13" s="75" t="s">
        <v>0</v>
      </c>
      <c r="B13" s="77" t="s">
        <v>1</v>
      </c>
      <c r="C13" s="79" t="s">
        <v>3</v>
      </c>
      <c r="D13" s="81" t="s">
        <v>4</v>
      </c>
      <c r="E13" s="81"/>
      <c r="F13" s="81"/>
      <c r="G13" s="73" t="s">
        <v>5</v>
      </c>
      <c r="H13" s="69" t="s">
        <v>2</v>
      </c>
    </row>
    <row r="14" spans="1:8" s="5" customFormat="1" ht="13.5" thickBot="1" x14ac:dyDescent="0.25">
      <c r="A14" s="76"/>
      <c r="B14" s="78"/>
      <c r="C14" s="80"/>
      <c r="D14" s="28" t="s">
        <v>6</v>
      </c>
      <c r="E14" s="28" t="s">
        <v>7</v>
      </c>
      <c r="F14" s="28" t="s">
        <v>8</v>
      </c>
      <c r="G14" s="74"/>
      <c r="H14" s="70"/>
    </row>
    <row r="15" spans="1:8" s="6" customFormat="1" x14ac:dyDescent="0.2">
      <c r="A15" s="60" t="s">
        <v>9</v>
      </c>
      <c r="B15" s="61"/>
      <c r="C15" s="61"/>
      <c r="D15" s="61"/>
      <c r="E15" s="61"/>
      <c r="F15" s="61"/>
      <c r="G15" s="61"/>
      <c r="H15" s="62"/>
    </row>
    <row r="16" spans="1:8" x14ac:dyDescent="0.2">
      <c r="A16" s="63" t="s">
        <v>10</v>
      </c>
      <c r="B16" s="10" t="s">
        <v>12</v>
      </c>
      <c r="C16" s="22" t="s">
        <v>13</v>
      </c>
      <c r="D16" s="29">
        <v>9.08</v>
      </c>
      <c r="E16" s="29">
        <v>10.28</v>
      </c>
      <c r="F16" s="29">
        <v>54.8</v>
      </c>
      <c r="G16" s="11">
        <v>347.57</v>
      </c>
      <c r="H16" s="12" t="s">
        <v>11</v>
      </c>
    </row>
    <row r="17" spans="1:8" x14ac:dyDescent="0.2">
      <c r="A17" s="63"/>
      <c r="B17" s="10" t="s">
        <v>15</v>
      </c>
      <c r="C17" s="22" t="s">
        <v>16</v>
      </c>
      <c r="D17" s="29">
        <v>0.16</v>
      </c>
      <c r="E17" s="29">
        <v>0</v>
      </c>
      <c r="F17" s="29">
        <v>7.02</v>
      </c>
      <c r="G17" s="11">
        <v>28.14</v>
      </c>
      <c r="H17" s="12" t="s">
        <v>14</v>
      </c>
    </row>
    <row r="18" spans="1:8" x14ac:dyDescent="0.2">
      <c r="A18" s="63"/>
      <c r="B18" s="10" t="s">
        <v>18</v>
      </c>
      <c r="C18" s="22" t="s">
        <v>19</v>
      </c>
      <c r="D18" s="29">
        <v>7.9</v>
      </c>
      <c r="E18" s="29">
        <v>1</v>
      </c>
      <c r="F18" s="29">
        <v>48.3</v>
      </c>
      <c r="G18" s="11">
        <v>235</v>
      </c>
      <c r="H18" s="12" t="s">
        <v>17</v>
      </c>
    </row>
    <row r="19" spans="1:8" s="6" customFormat="1" x14ac:dyDescent="0.2">
      <c r="A19" s="67" t="s">
        <v>20</v>
      </c>
      <c r="B19" s="68"/>
      <c r="C19" s="23">
        <v>550</v>
      </c>
      <c r="D19" s="30">
        <v>17.14</v>
      </c>
      <c r="E19" s="30">
        <v>11.28</v>
      </c>
      <c r="F19" s="30">
        <v>110.11999999999999</v>
      </c>
      <c r="G19" s="13">
        <v>610.71</v>
      </c>
      <c r="H19" s="14"/>
    </row>
    <row r="20" spans="1:8" s="6" customFormat="1" ht="13.5" thickBot="1" x14ac:dyDescent="0.25">
      <c r="A20" s="58" t="s">
        <v>21</v>
      </c>
      <c r="B20" s="59"/>
      <c r="C20" s="24">
        <v>550</v>
      </c>
      <c r="D20" s="31">
        <v>17.14</v>
      </c>
      <c r="E20" s="31">
        <v>11.28</v>
      </c>
      <c r="F20" s="31">
        <v>110.11999999999999</v>
      </c>
      <c r="G20" s="17">
        <v>610.71</v>
      </c>
      <c r="H20" s="18"/>
    </row>
    <row r="21" spans="1:8" s="6" customFormat="1" x14ac:dyDescent="0.2">
      <c r="A21" s="60" t="s">
        <v>22</v>
      </c>
      <c r="B21" s="61"/>
      <c r="C21" s="61"/>
      <c r="D21" s="61"/>
      <c r="E21" s="61"/>
      <c r="F21" s="61"/>
      <c r="G21" s="61"/>
      <c r="H21" s="62"/>
    </row>
    <row r="22" spans="1:8" x14ac:dyDescent="0.2">
      <c r="A22" s="63" t="s">
        <v>10</v>
      </c>
      <c r="B22" s="10" t="s">
        <v>24</v>
      </c>
      <c r="C22" s="22" t="s">
        <v>13</v>
      </c>
      <c r="D22" s="29">
        <v>8.68</v>
      </c>
      <c r="E22" s="29">
        <v>11.73</v>
      </c>
      <c r="F22" s="29">
        <v>37.630000000000003</v>
      </c>
      <c r="G22" s="11">
        <v>290.27999999999997</v>
      </c>
      <c r="H22" s="12" t="s">
        <v>23</v>
      </c>
    </row>
    <row r="23" spans="1:8" x14ac:dyDescent="0.2">
      <c r="A23" s="63"/>
      <c r="B23" s="10" t="s">
        <v>15</v>
      </c>
      <c r="C23" s="22" t="s">
        <v>16</v>
      </c>
      <c r="D23" s="29">
        <v>0.16</v>
      </c>
      <c r="E23" s="29">
        <v>0</v>
      </c>
      <c r="F23" s="29">
        <v>7.02</v>
      </c>
      <c r="G23" s="11">
        <v>28.14</v>
      </c>
      <c r="H23" s="12" t="s">
        <v>14</v>
      </c>
    </row>
    <row r="24" spans="1:8" x14ac:dyDescent="0.2">
      <c r="A24" s="63"/>
      <c r="B24" s="10" t="s">
        <v>18</v>
      </c>
      <c r="C24" s="22" t="s">
        <v>19</v>
      </c>
      <c r="D24" s="29">
        <v>7.9</v>
      </c>
      <c r="E24" s="29">
        <v>1</v>
      </c>
      <c r="F24" s="29">
        <v>48.3</v>
      </c>
      <c r="G24" s="11">
        <v>235</v>
      </c>
      <c r="H24" s="12" t="s">
        <v>17</v>
      </c>
    </row>
    <row r="25" spans="1:8" s="6" customFormat="1" x14ac:dyDescent="0.2">
      <c r="A25" s="67" t="s">
        <v>20</v>
      </c>
      <c r="B25" s="68"/>
      <c r="C25" s="23">
        <v>550</v>
      </c>
      <c r="D25" s="30">
        <v>16.740000000000002</v>
      </c>
      <c r="E25" s="30">
        <v>12.73</v>
      </c>
      <c r="F25" s="30">
        <v>92.95</v>
      </c>
      <c r="G25" s="13">
        <v>553.41999999999996</v>
      </c>
      <c r="H25" s="14"/>
    </row>
    <row r="26" spans="1:8" s="6" customFormat="1" ht="13.5" thickBot="1" x14ac:dyDescent="0.25">
      <c r="A26" s="58" t="s">
        <v>21</v>
      </c>
      <c r="B26" s="59"/>
      <c r="C26" s="24">
        <v>550</v>
      </c>
      <c r="D26" s="31">
        <v>16.740000000000002</v>
      </c>
      <c r="E26" s="31">
        <v>12.73</v>
      </c>
      <c r="F26" s="31">
        <v>92.95</v>
      </c>
      <c r="G26" s="17">
        <v>553.41999999999996</v>
      </c>
      <c r="H26" s="18"/>
    </row>
    <row r="27" spans="1:8" s="6" customFormat="1" x14ac:dyDescent="0.2">
      <c r="A27" s="60" t="s">
        <v>25</v>
      </c>
      <c r="B27" s="61"/>
      <c r="C27" s="61"/>
      <c r="D27" s="61"/>
      <c r="E27" s="61"/>
      <c r="F27" s="61"/>
      <c r="G27" s="61"/>
      <c r="H27" s="62"/>
    </row>
    <row r="28" spans="1:8" x14ac:dyDescent="0.2">
      <c r="A28" s="63" t="s">
        <v>10</v>
      </c>
      <c r="B28" s="10" t="s">
        <v>27</v>
      </c>
      <c r="C28" s="22" t="s">
        <v>13</v>
      </c>
      <c r="D28" s="29">
        <v>7.9</v>
      </c>
      <c r="E28" s="29">
        <v>9.73</v>
      </c>
      <c r="F28" s="29">
        <v>41.02</v>
      </c>
      <c r="G28" s="11">
        <v>282.95</v>
      </c>
      <c r="H28" s="12" t="s">
        <v>26</v>
      </c>
    </row>
    <row r="29" spans="1:8" x14ac:dyDescent="0.2">
      <c r="A29" s="63"/>
      <c r="B29" s="10" t="s">
        <v>15</v>
      </c>
      <c r="C29" s="22" t="s">
        <v>16</v>
      </c>
      <c r="D29" s="29">
        <v>0.16</v>
      </c>
      <c r="E29" s="29">
        <v>0</v>
      </c>
      <c r="F29" s="29">
        <v>7.02</v>
      </c>
      <c r="G29" s="11">
        <v>28.14</v>
      </c>
      <c r="H29" s="12" t="s">
        <v>14</v>
      </c>
    </row>
    <row r="30" spans="1:8" x14ac:dyDescent="0.2">
      <c r="A30" s="63"/>
      <c r="B30" s="10" t="s">
        <v>18</v>
      </c>
      <c r="C30" s="22" t="s">
        <v>19</v>
      </c>
      <c r="D30" s="29">
        <v>7.9</v>
      </c>
      <c r="E30" s="29">
        <v>1</v>
      </c>
      <c r="F30" s="29">
        <v>48.3</v>
      </c>
      <c r="G30" s="11">
        <v>235</v>
      </c>
      <c r="H30" s="12" t="s">
        <v>17</v>
      </c>
    </row>
    <row r="31" spans="1:8" s="6" customFormat="1" x14ac:dyDescent="0.2">
      <c r="A31" s="67" t="s">
        <v>20</v>
      </c>
      <c r="B31" s="68"/>
      <c r="C31" s="23">
        <v>550</v>
      </c>
      <c r="D31" s="30">
        <v>15.96</v>
      </c>
      <c r="E31" s="30">
        <v>10.73</v>
      </c>
      <c r="F31" s="30">
        <v>96.34</v>
      </c>
      <c r="G31" s="13">
        <v>546.08999999999992</v>
      </c>
      <c r="H31" s="14"/>
    </row>
    <row r="32" spans="1:8" s="6" customFormat="1" ht="13.5" thickBot="1" x14ac:dyDescent="0.25">
      <c r="A32" s="58" t="s">
        <v>21</v>
      </c>
      <c r="B32" s="59"/>
      <c r="C32" s="24">
        <v>550</v>
      </c>
      <c r="D32" s="31">
        <v>15.96</v>
      </c>
      <c r="E32" s="31">
        <v>10.73</v>
      </c>
      <c r="F32" s="31">
        <v>96.34</v>
      </c>
      <c r="G32" s="17">
        <v>546.08999999999992</v>
      </c>
      <c r="H32" s="18"/>
    </row>
    <row r="33" spans="1:8" s="6" customFormat="1" x14ac:dyDescent="0.2">
      <c r="A33" s="60" t="s">
        <v>28</v>
      </c>
      <c r="B33" s="61"/>
      <c r="C33" s="61"/>
      <c r="D33" s="61"/>
      <c r="E33" s="61"/>
      <c r="F33" s="61"/>
      <c r="G33" s="61"/>
      <c r="H33" s="62"/>
    </row>
    <row r="34" spans="1:8" x14ac:dyDescent="0.2">
      <c r="A34" s="63" t="s">
        <v>10</v>
      </c>
      <c r="B34" s="10" t="s">
        <v>30</v>
      </c>
      <c r="C34" s="22" t="s">
        <v>13</v>
      </c>
      <c r="D34" s="29">
        <v>9.5</v>
      </c>
      <c r="E34" s="29">
        <v>10.8</v>
      </c>
      <c r="F34" s="29">
        <v>46.8</v>
      </c>
      <c r="G34" s="11">
        <v>322.14999999999998</v>
      </c>
      <c r="H34" s="12" t="s">
        <v>29</v>
      </c>
    </row>
    <row r="35" spans="1:8" x14ac:dyDescent="0.2">
      <c r="A35" s="63"/>
      <c r="B35" s="10" t="s">
        <v>32</v>
      </c>
      <c r="C35" s="22" t="s">
        <v>16</v>
      </c>
      <c r="D35" s="29">
        <v>0.42</v>
      </c>
      <c r="E35" s="29">
        <v>0</v>
      </c>
      <c r="F35" s="29">
        <v>7.26</v>
      </c>
      <c r="G35" s="11">
        <v>32.119999999999997</v>
      </c>
      <c r="H35" s="12" t="s">
        <v>31</v>
      </c>
    </row>
    <row r="36" spans="1:8" x14ac:dyDescent="0.2">
      <c r="A36" s="63"/>
      <c r="B36" s="10" t="s">
        <v>18</v>
      </c>
      <c r="C36" s="22" t="s">
        <v>19</v>
      </c>
      <c r="D36" s="29">
        <v>7.9</v>
      </c>
      <c r="E36" s="29">
        <v>1</v>
      </c>
      <c r="F36" s="29">
        <v>48.3</v>
      </c>
      <c r="G36" s="11">
        <v>235</v>
      </c>
      <c r="H36" s="12" t="s">
        <v>17</v>
      </c>
    </row>
    <row r="37" spans="1:8" s="6" customFormat="1" x14ac:dyDescent="0.2">
      <c r="A37" s="67" t="s">
        <v>20</v>
      </c>
      <c r="B37" s="68"/>
      <c r="C37" s="23">
        <v>550</v>
      </c>
      <c r="D37" s="30">
        <v>17.82</v>
      </c>
      <c r="E37" s="30">
        <v>11.8</v>
      </c>
      <c r="F37" s="30">
        <v>102.35999999999999</v>
      </c>
      <c r="G37" s="13">
        <v>589.27</v>
      </c>
      <c r="H37" s="14"/>
    </row>
    <row r="38" spans="1:8" s="6" customFormat="1" ht="13.5" thickBot="1" x14ac:dyDescent="0.25">
      <c r="A38" s="58" t="s">
        <v>21</v>
      </c>
      <c r="B38" s="59"/>
      <c r="C38" s="24">
        <v>550</v>
      </c>
      <c r="D38" s="31">
        <v>17.82</v>
      </c>
      <c r="E38" s="31">
        <v>11.8</v>
      </c>
      <c r="F38" s="31">
        <v>102.35999999999999</v>
      </c>
      <c r="G38" s="17">
        <v>589.27</v>
      </c>
      <c r="H38" s="18"/>
    </row>
    <row r="39" spans="1:8" s="6" customFormat="1" x14ac:dyDescent="0.2">
      <c r="A39" s="60" t="s">
        <v>33</v>
      </c>
      <c r="B39" s="61"/>
      <c r="C39" s="61"/>
      <c r="D39" s="61"/>
      <c r="E39" s="61"/>
      <c r="F39" s="61"/>
      <c r="G39" s="61"/>
      <c r="H39" s="62"/>
    </row>
    <row r="40" spans="1:8" x14ac:dyDescent="0.2">
      <c r="A40" s="63" t="s">
        <v>10</v>
      </c>
      <c r="B40" s="10" t="s">
        <v>35</v>
      </c>
      <c r="C40" s="22" t="s">
        <v>13</v>
      </c>
      <c r="D40" s="29">
        <v>12.7</v>
      </c>
      <c r="E40" s="29">
        <v>8.68</v>
      </c>
      <c r="F40" s="29">
        <v>56.95</v>
      </c>
      <c r="G40" s="11">
        <v>357.5</v>
      </c>
      <c r="H40" s="12" t="s">
        <v>34</v>
      </c>
    </row>
    <row r="41" spans="1:8" x14ac:dyDescent="0.2">
      <c r="A41" s="63"/>
      <c r="B41" s="10" t="s">
        <v>15</v>
      </c>
      <c r="C41" s="22" t="s">
        <v>16</v>
      </c>
      <c r="D41" s="29">
        <v>0.16</v>
      </c>
      <c r="E41" s="29">
        <v>0</v>
      </c>
      <c r="F41" s="29">
        <v>7.02</v>
      </c>
      <c r="G41" s="11">
        <v>28.14</v>
      </c>
      <c r="H41" s="12" t="s">
        <v>14</v>
      </c>
    </row>
    <row r="42" spans="1:8" x14ac:dyDescent="0.2">
      <c r="A42" s="63"/>
      <c r="B42" s="10" t="s">
        <v>18</v>
      </c>
      <c r="C42" s="22" t="s">
        <v>19</v>
      </c>
      <c r="D42" s="29">
        <v>7.9</v>
      </c>
      <c r="E42" s="29">
        <v>1</v>
      </c>
      <c r="F42" s="29">
        <v>48.3</v>
      </c>
      <c r="G42" s="11">
        <v>235</v>
      </c>
      <c r="H42" s="12" t="s">
        <v>17</v>
      </c>
    </row>
    <row r="43" spans="1:8" s="6" customFormat="1" x14ac:dyDescent="0.2">
      <c r="A43" s="67" t="s">
        <v>20</v>
      </c>
      <c r="B43" s="68"/>
      <c r="C43" s="23">
        <v>550</v>
      </c>
      <c r="D43" s="30">
        <v>20.759999999999998</v>
      </c>
      <c r="E43" s="30">
        <v>9.68</v>
      </c>
      <c r="F43" s="30">
        <v>112.27</v>
      </c>
      <c r="G43" s="13">
        <v>620.64</v>
      </c>
      <c r="H43" s="14"/>
    </row>
    <row r="44" spans="1:8" s="6" customFormat="1" ht="13.5" thickBot="1" x14ac:dyDescent="0.25">
      <c r="A44" s="58" t="s">
        <v>21</v>
      </c>
      <c r="B44" s="59"/>
      <c r="C44" s="24">
        <v>550</v>
      </c>
      <c r="D44" s="31">
        <v>20.759999999999998</v>
      </c>
      <c r="E44" s="31">
        <v>9.68</v>
      </c>
      <c r="F44" s="31">
        <v>112.27</v>
      </c>
      <c r="G44" s="17">
        <v>620.64</v>
      </c>
      <c r="H44" s="18"/>
    </row>
    <row r="45" spans="1:8" s="6" customFormat="1" x14ac:dyDescent="0.2">
      <c r="A45" s="60" t="s">
        <v>36</v>
      </c>
      <c r="B45" s="61"/>
      <c r="C45" s="61"/>
      <c r="D45" s="61"/>
      <c r="E45" s="61"/>
      <c r="F45" s="61"/>
      <c r="G45" s="61"/>
      <c r="H45" s="62"/>
    </row>
    <row r="46" spans="1:8" x14ac:dyDescent="0.2">
      <c r="A46" s="63" t="s">
        <v>10</v>
      </c>
      <c r="B46" s="10" t="s">
        <v>38</v>
      </c>
      <c r="C46" s="22" t="s">
        <v>13</v>
      </c>
      <c r="D46" s="29">
        <v>6.63</v>
      </c>
      <c r="E46" s="29">
        <v>9.1999999999999993</v>
      </c>
      <c r="F46" s="29">
        <v>42.3</v>
      </c>
      <c r="G46" s="11">
        <v>278.27</v>
      </c>
      <c r="H46" s="12" t="s">
        <v>37</v>
      </c>
    </row>
    <row r="47" spans="1:8" x14ac:dyDescent="0.2">
      <c r="A47" s="63"/>
      <c r="B47" s="10" t="s">
        <v>18</v>
      </c>
      <c r="C47" s="22" t="s">
        <v>19</v>
      </c>
      <c r="D47" s="29">
        <v>7.9</v>
      </c>
      <c r="E47" s="29">
        <v>1</v>
      </c>
      <c r="F47" s="29">
        <v>48.3</v>
      </c>
      <c r="G47" s="11">
        <v>235</v>
      </c>
      <c r="H47" s="12" t="s">
        <v>17</v>
      </c>
    </row>
    <row r="48" spans="1:8" x14ac:dyDescent="0.2">
      <c r="A48" s="63"/>
      <c r="B48" s="10" t="s">
        <v>15</v>
      </c>
      <c r="C48" s="22" t="s">
        <v>16</v>
      </c>
      <c r="D48" s="29">
        <v>0.16</v>
      </c>
      <c r="E48" s="29">
        <v>0</v>
      </c>
      <c r="F48" s="29">
        <v>7.02</v>
      </c>
      <c r="G48" s="11">
        <v>28.14</v>
      </c>
      <c r="H48" s="12" t="s">
        <v>14</v>
      </c>
    </row>
    <row r="49" spans="1:8" s="6" customFormat="1" x14ac:dyDescent="0.2">
      <c r="A49" s="67" t="s">
        <v>20</v>
      </c>
      <c r="B49" s="68"/>
      <c r="C49" s="23">
        <v>550</v>
      </c>
      <c r="D49" s="30">
        <v>14.690000000000001</v>
      </c>
      <c r="E49" s="30">
        <v>10.199999999999999</v>
      </c>
      <c r="F49" s="30">
        <v>97.61999999999999</v>
      </c>
      <c r="G49" s="13">
        <v>541.41</v>
      </c>
      <c r="H49" s="14"/>
    </row>
    <row r="50" spans="1:8" s="6" customFormat="1" ht="13.5" thickBot="1" x14ac:dyDescent="0.25">
      <c r="A50" s="58" t="s">
        <v>21</v>
      </c>
      <c r="B50" s="59"/>
      <c r="C50" s="24">
        <v>550</v>
      </c>
      <c r="D50" s="31">
        <v>14.690000000000001</v>
      </c>
      <c r="E50" s="31">
        <v>10.199999999999999</v>
      </c>
      <c r="F50" s="31">
        <v>97.61999999999999</v>
      </c>
      <c r="G50" s="17">
        <v>541.41</v>
      </c>
      <c r="H50" s="18"/>
    </row>
    <row r="51" spans="1:8" s="6" customFormat="1" x14ac:dyDescent="0.2">
      <c r="A51" s="60" t="s">
        <v>39</v>
      </c>
      <c r="B51" s="61"/>
      <c r="C51" s="61"/>
      <c r="D51" s="61"/>
      <c r="E51" s="61"/>
      <c r="F51" s="61"/>
      <c r="G51" s="61"/>
      <c r="H51" s="62"/>
    </row>
    <row r="52" spans="1:8" x14ac:dyDescent="0.2">
      <c r="A52" s="63" t="s">
        <v>10</v>
      </c>
      <c r="B52" s="10" t="s">
        <v>24</v>
      </c>
      <c r="C52" s="22" t="s">
        <v>13</v>
      </c>
      <c r="D52" s="29">
        <v>8.68</v>
      </c>
      <c r="E52" s="29">
        <v>11.73</v>
      </c>
      <c r="F52" s="29">
        <v>37.630000000000003</v>
      </c>
      <c r="G52" s="11">
        <v>290.27999999999997</v>
      </c>
      <c r="H52" s="12" t="s">
        <v>23</v>
      </c>
    </row>
    <row r="53" spans="1:8" x14ac:dyDescent="0.2">
      <c r="A53" s="63"/>
      <c r="B53" s="10" t="s">
        <v>15</v>
      </c>
      <c r="C53" s="22" t="s">
        <v>16</v>
      </c>
      <c r="D53" s="29">
        <v>0.16</v>
      </c>
      <c r="E53" s="29">
        <v>0</v>
      </c>
      <c r="F53" s="29">
        <v>7.02</v>
      </c>
      <c r="G53" s="11">
        <v>28.14</v>
      </c>
      <c r="H53" s="12" t="s">
        <v>14</v>
      </c>
    </row>
    <row r="54" spans="1:8" x14ac:dyDescent="0.2">
      <c r="A54" s="63"/>
      <c r="B54" s="10" t="s">
        <v>18</v>
      </c>
      <c r="C54" s="22" t="s">
        <v>19</v>
      </c>
      <c r="D54" s="29">
        <v>7.9</v>
      </c>
      <c r="E54" s="29">
        <v>1</v>
      </c>
      <c r="F54" s="29">
        <v>48.3</v>
      </c>
      <c r="G54" s="11">
        <v>235</v>
      </c>
      <c r="H54" s="12" t="s">
        <v>17</v>
      </c>
    </row>
    <row r="55" spans="1:8" s="6" customFormat="1" x14ac:dyDescent="0.2">
      <c r="A55" s="67" t="s">
        <v>20</v>
      </c>
      <c r="B55" s="68"/>
      <c r="C55" s="23">
        <v>550</v>
      </c>
      <c r="D55" s="30">
        <v>16.740000000000002</v>
      </c>
      <c r="E55" s="30">
        <v>12.73</v>
      </c>
      <c r="F55" s="30">
        <v>92.95</v>
      </c>
      <c r="G55" s="13">
        <v>553.41999999999996</v>
      </c>
      <c r="H55" s="14"/>
    </row>
    <row r="56" spans="1:8" s="6" customFormat="1" ht="13.5" thickBot="1" x14ac:dyDescent="0.25">
      <c r="A56" s="58" t="s">
        <v>21</v>
      </c>
      <c r="B56" s="59"/>
      <c r="C56" s="24">
        <v>550</v>
      </c>
      <c r="D56" s="31">
        <v>16.740000000000002</v>
      </c>
      <c r="E56" s="31">
        <v>12.73</v>
      </c>
      <c r="F56" s="31">
        <v>92.95</v>
      </c>
      <c r="G56" s="17">
        <v>553.41999999999996</v>
      </c>
      <c r="H56" s="18"/>
    </row>
    <row r="57" spans="1:8" s="6" customFormat="1" x14ac:dyDescent="0.2">
      <c r="A57" s="60" t="s">
        <v>40</v>
      </c>
      <c r="B57" s="61"/>
      <c r="C57" s="61"/>
      <c r="D57" s="61"/>
      <c r="E57" s="61"/>
      <c r="F57" s="61"/>
      <c r="G57" s="61"/>
      <c r="H57" s="62"/>
    </row>
    <row r="58" spans="1:8" x14ac:dyDescent="0.2">
      <c r="A58" s="63" t="s">
        <v>10</v>
      </c>
      <c r="B58" s="10" t="s">
        <v>41</v>
      </c>
      <c r="C58" s="22" t="s">
        <v>13</v>
      </c>
      <c r="D58" s="29">
        <v>10.4</v>
      </c>
      <c r="E58" s="29">
        <v>12.68</v>
      </c>
      <c r="F58" s="29">
        <v>43.27</v>
      </c>
      <c r="G58" s="11">
        <v>328.82</v>
      </c>
      <c r="H58" s="12" t="s">
        <v>29</v>
      </c>
    </row>
    <row r="59" spans="1:8" x14ac:dyDescent="0.2">
      <c r="A59" s="63"/>
      <c r="B59" s="10" t="s">
        <v>15</v>
      </c>
      <c r="C59" s="22" t="s">
        <v>16</v>
      </c>
      <c r="D59" s="29">
        <v>0.16</v>
      </c>
      <c r="E59" s="29">
        <v>0</v>
      </c>
      <c r="F59" s="29">
        <v>7.02</v>
      </c>
      <c r="G59" s="11">
        <v>28.14</v>
      </c>
      <c r="H59" s="12" t="s">
        <v>14</v>
      </c>
    </row>
    <row r="60" spans="1:8" x14ac:dyDescent="0.2">
      <c r="A60" s="63"/>
      <c r="B60" s="10" t="s">
        <v>18</v>
      </c>
      <c r="C60" s="22" t="s">
        <v>19</v>
      </c>
      <c r="D60" s="29">
        <v>7.9</v>
      </c>
      <c r="E60" s="29">
        <v>1</v>
      </c>
      <c r="F60" s="29">
        <v>48.3</v>
      </c>
      <c r="G60" s="11">
        <v>235</v>
      </c>
      <c r="H60" s="12" t="s">
        <v>17</v>
      </c>
    </row>
    <row r="61" spans="1:8" s="6" customFormat="1" x14ac:dyDescent="0.2">
      <c r="A61" s="67" t="s">
        <v>20</v>
      </c>
      <c r="B61" s="68"/>
      <c r="C61" s="23">
        <v>550</v>
      </c>
      <c r="D61" s="30">
        <v>18.46</v>
      </c>
      <c r="E61" s="30">
        <v>13.68</v>
      </c>
      <c r="F61" s="30">
        <v>98.59</v>
      </c>
      <c r="G61" s="13">
        <v>591.96</v>
      </c>
      <c r="H61" s="14"/>
    </row>
    <row r="62" spans="1:8" s="6" customFormat="1" ht="13.5" thickBot="1" x14ac:dyDescent="0.25">
      <c r="A62" s="58" t="s">
        <v>21</v>
      </c>
      <c r="B62" s="59"/>
      <c r="C62" s="24">
        <v>550</v>
      </c>
      <c r="D62" s="31">
        <v>18.46</v>
      </c>
      <c r="E62" s="31">
        <v>13.68</v>
      </c>
      <c r="F62" s="31">
        <v>98.59</v>
      </c>
      <c r="G62" s="17">
        <v>591.96</v>
      </c>
      <c r="H62" s="18"/>
    </row>
    <row r="63" spans="1:8" s="6" customFormat="1" x14ac:dyDescent="0.2">
      <c r="A63" s="60" t="s">
        <v>42</v>
      </c>
      <c r="B63" s="61"/>
      <c r="C63" s="61"/>
      <c r="D63" s="61"/>
      <c r="E63" s="61"/>
      <c r="F63" s="61"/>
      <c r="G63" s="61"/>
      <c r="H63" s="62"/>
    </row>
    <row r="64" spans="1:8" x14ac:dyDescent="0.2">
      <c r="A64" s="63" t="s">
        <v>10</v>
      </c>
      <c r="B64" s="10" t="s">
        <v>27</v>
      </c>
      <c r="C64" s="22" t="s">
        <v>13</v>
      </c>
      <c r="D64" s="29">
        <v>7.9</v>
      </c>
      <c r="E64" s="29">
        <v>9.73</v>
      </c>
      <c r="F64" s="29">
        <v>41.02</v>
      </c>
      <c r="G64" s="11">
        <v>282.95</v>
      </c>
      <c r="H64" s="12" t="s">
        <v>26</v>
      </c>
    </row>
    <row r="65" spans="1:8" x14ac:dyDescent="0.2">
      <c r="A65" s="63"/>
      <c r="B65" s="10" t="s">
        <v>15</v>
      </c>
      <c r="C65" s="22" t="s">
        <v>16</v>
      </c>
      <c r="D65" s="29">
        <v>0.16</v>
      </c>
      <c r="E65" s="29">
        <v>0</v>
      </c>
      <c r="F65" s="29">
        <v>7.02</v>
      </c>
      <c r="G65" s="11">
        <v>28.14</v>
      </c>
      <c r="H65" s="12" t="s">
        <v>14</v>
      </c>
    </row>
    <row r="66" spans="1:8" x14ac:dyDescent="0.2">
      <c r="A66" s="63"/>
      <c r="B66" s="10" t="s">
        <v>18</v>
      </c>
      <c r="C66" s="22" t="s">
        <v>19</v>
      </c>
      <c r="D66" s="29">
        <v>7.9</v>
      </c>
      <c r="E66" s="29">
        <v>1</v>
      </c>
      <c r="F66" s="29">
        <v>48.3</v>
      </c>
      <c r="G66" s="11">
        <v>235</v>
      </c>
      <c r="H66" s="12" t="s">
        <v>17</v>
      </c>
    </row>
    <row r="67" spans="1:8" s="6" customFormat="1" x14ac:dyDescent="0.2">
      <c r="A67" s="67" t="s">
        <v>20</v>
      </c>
      <c r="B67" s="68"/>
      <c r="C67" s="23">
        <v>550</v>
      </c>
      <c r="D67" s="30">
        <v>15.96</v>
      </c>
      <c r="E67" s="30">
        <v>10.73</v>
      </c>
      <c r="F67" s="30">
        <v>96.34</v>
      </c>
      <c r="G67" s="13">
        <v>546.08999999999992</v>
      </c>
      <c r="H67" s="14"/>
    </row>
    <row r="68" spans="1:8" s="6" customFormat="1" ht="13.5" thickBot="1" x14ac:dyDescent="0.25">
      <c r="A68" s="58" t="s">
        <v>21</v>
      </c>
      <c r="B68" s="59"/>
      <c r="C68" s="24">
        <v>550</v>
      </c>
      <c r="D68" s="31">
        <v>15.96</v>
      </c>
      <c r="E68" s="31">
        <v>10.73</v>
      </c>
      <c r="F68" s="31">
        <v>96.34</v>
      </c>
      <c r="G68" s="17">
        <v>546.08999999999992</v>
      </c>
      <c r="H68" s="18"/>
    </row>
    <row r="69" spans="1:8" s="6" customFormat="1" x14ac:dyDescent="0.2">
      <c r="A69" s="60" t="s">
        <v>43</v>
      </c>
      <c r="B69" s="61"/>
      <c r="C69" s="61"/>
      <c r="D69" s="61"/>
      <c r="E69" s="61"/>
      <c r="F69" s="61"/>
      <c r="G69" s="61"/>
      <c r="H69" s="62"/>
    </row>
    <row r="70" spans="1:8" x14ac:dyDescent="0.2">
      <c r="A70" s="63" t="s">
        <v>10</v>
      </c>
      <c r="B70" s="10" t="s">
        <v>30</v>
      </c>
      <c r="C70" s="22" t="s">
        <v>13</v>
      </c>
      <c r="D70" s="29">
        <v>9.5</v>
      </c>
      <c r="E70" s="29">
        <v>10.8</v>
      </c>
      <c r="F70" s="29">
        <v>46.8</v>
      </c>
      <c r="G70" s="11">
        <v>322.14999999999998</v>
      </c>
      <c r="H70" s="12" t="s">
        <v>29</v>
      </c>
    </row>
    <row r="71" spans="1:8" x14ac:dyDescent="0.2">
      <c r="A71" s="63"/>
      <c r="B71" s="10" t="s">
        <v>15</v>
      </c>
      <c r="C71" s="22" t="s">
        <v>16</v>
      </c>
      <c r="D71" s="29">
        <v>0.16</v>
      </c>
      <c r="E71" s="29">
        <v>0</v>
      </c>
      <c r="F71" s="29">
        <v>7.02</v>
      </c>
      <c r="G71" s="11">
        <v>28.14</v>
      </c>
      <c r="H71" s="12" t="s">
        <v>14</v>
      </c>
    </row>
    <row r="72" spans="1:8" x14ac:dyDescent="0.2">
      <c r="A72" s="63"/>
      <c r="B72" s="10" t="s">
        <v>18</v>
      </c>
      <c r="C72" s="22" t="s">
        <v>19</v>
      </c>
      <c r="D72" s="29">
        <v>7.9</v>
      </c>
      <c r="E72" s="29">
        <v>1</v>
      </c>
      <c r="F72" s="29">
        <v>48.3</v>
      </c>
      <c r="G72" s="11">
        <v>235</v>
      </c>
      <c r="H72" s="12" t="s">
        <v>17</v>
      </c>
    </row>
    <row r="73" spans="1:8" s="6" customFormat="1" ht="13.5" thickBot="1" x14ac:dyDescent="0.25">
      <c r="A73" s="58" t="s">
        <v>20</v>
      </c>
      <c r="B73" s="59"/>
      <c r="C73" s="24">
        <v>550</v>
      </c>
      <c r="D73" s="31">
        <v>17.560000000000002</v>
      </c>
      <c r="E73" s="31">
        <v>11.8</v>
      </c>
      <c r="F73" s="31">
        <v>102.11999999999999</v>
      </c>
      <c r="G73" s="17">
        <v>585.29</v>
      </c>
      <c r="H73" s="18"/>
    </row>
    <row r="74" spans="1:8" s="6" customFormat="1" x14ac:dyDescent="0.2">
      <c r="A74" s="64" t="s">
        <v>21</v>
      </c>
      <c r="B74" s="65"/>
      <c r="C74" s="38">
        <v>550</v>
      </c>
      <c r="D74" s="39">
        <v>17.560000000000002</v>
      </c>
      <c r="E74" s="39">
        <v>11.8</v>
      </c>
      <c r="F74" s="39">
        <v>102.11999999999999</v>
      </c>
      <c r="G74" s="40">
        <v>585.29</v>
      </c>
      <c r="H74" s="41"/>
    </row>
    <row r="75" spans="1:8" s="6" customFormat="1" x14ac:dyDescent="0.2">
      <c r="A75" s="63" t="s">
        <v>44</v>
      </c>
      <c r="B75" s="66"/>
      <c r="C75" s="23">
        <v>5500</v>
      </c>
      <c r="D75" s="30">
        <v>171.83</v>
      </c>
      <c r="E75" s="30">
        <v>115.35999999999999</v>
      </c>
      <c r="F75" s="30">
        <v>1001.6599999999995</v>
      </c>
      <c r="G75" s="13">
        <v>5738.3</v>
      </c>
      <c r="H75" s="14"/>
    </row>
    <row r="76" spans="1:8" s="6" customFormat="1" ht="13.5" thickBot="1" x14ac:dyDescent="0.25">
      <c r="A76" s="55" t="s">
        <v>45</v>
      </c>
      <c r="B76" s="56"/>
      <c r="C76" s="25">
        <v>550</v>
      </c>
      <c r="D76" s="32">
        <v>17.18</v>
      </c>
      <c r="E76" s="32">
        <v>11.54</v>
      </c>
      <c r="F76" s="32">
        <v>100.17</v>
      </c>
      <c r="G76" s="15">
        <v>573.83000000000004</v>
      </c>
      <c r="H76" s="16"/>
    </row>
    <row r="77" spans="1:8" s="37" customFormat="1" ht="30" customHeight="1" x14ac:dyDescent="0.2">
      <c r="A77" s="57"/>
      <c r="B77" s="57"/>
      <c r="C77" s="35"/>
      <c r="D77" s="36"/>
      <c r="E77" s="36"/>
      <c r="F77" s="36"/>
    </row>
  </sheetData>
  <mergeCells count="50">
    <mergeCell ref="A20:B20"/>
    <mergeCell ref="A13:A14"/>
    <mergeCell ref="B13:B14"/>
    <mergeCell ref="C13:C14"/>
    <mergeCell ref="D13:F13"/>
    <mergeCell ref="H13:H14"/>
    <mergeCell ref="A9:H9"/>
    <mergeCell ref="A15:H15"/>
    <mergeCell ref="A19:B19"/>
    <mergeCell ref="A16:A18"/>
    <mergeCell ref="G13:G14"/>
    <mergeCell ref="A39:H39"/>
    <mergeCell ref="A21:H21"/>
    <mergeCell ref="A25:B25"/>
    <mergeCell ref="A22:A24"/>
    <mergeCell ref="A26:B26"/>
    <mergeCell ref="A27:H27"/>
    <mergeCell ref="A31:B31"/>
    <mergeCell ref="A28:A30"/>
    <mergeCell ref="A32:B32"/>
    <mergeCell ref="A33:H33"/>
    <mergeCell ref="A37:B37"/>
    <mergeCell ref="A34:A36"/>
    <mergeCell ref="A38:B38"/>
    <mergeCell ref="A57:H57"/>
    <mergeCell ref="A43:B43"/>
    <mergeCell ref="A40:A42"/>
    <mergeCell ref="A44:B44"/>
    <mergeCell ref="A45:H45"/>
    <mergeCell ref="A49:B49"/>
    <mergeCell ref="A46:A48"/>
    <mergeCell ref="A50:B50"/>
    <mergeCell ref="A51:H51"/>
    <mergeCell ref="A55:B55"/>
    <mergeCell ref="A52:A54"/>
    <mergeCell ref="A56:B56"/>
    <mergeCell ref="A61:B61"/>
    <mergeCell ref="A58:A60"/>
    <mergeCell ref="A62:B62"/>
    <mergeCell ref="A63:H63"/>
    <mergeCell ref="A67:B67"/>
    <mergeCell ref="A64:A66"/>
    <mergeCell ref="A76:B76"/>
    <mergeCell ref="A77:B77"/>
    <mergeCell ref="A68:B68"/>
    <mergeCell ref="A69:H69"/>
    <mergeCell ref="A73:B73"/>
    <mergeCell ref="A70:A72"/>
    <mergeCell ref="A74:B74"/>
    <mergeCell ref="A75:B75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I8" sqref="I8"/>
    </sheetView>
  </sheetViews>
  <sheetFormatPr defaultRowHeight="15" x14ac:dyDescent="0.25"/>
  <cols>
    <col min="1" max="1" width="18.140625" style="84" customWidth="1"/>
    <col min="2" max="2" width="11" style="84" customWidth="1"/>
    <col min="3" max="3" width="10" style="84" customWidth="1"/>
    <col min="4" max="4" width="13.140625" style="84" customWidth="1"/>
    <col min="5" max="5" width="20.140625" style="84" customWidth="1"/>
    <col min="6" max="16384" width="9.140625" style="84"/>
  </cols>
  <sheetData>
    <row r="1" spans="1:6" x14ac:dyDescent="0.25">
      <c r="A1" s="82" t="s">
        <v>58</v>
      </c>
      <c r="B1" s="82"/>
      <c r="C1" s="82"/>
      <c r="D1" s="82"/>
      <c r="E1" s="82"/>
      <c r="F1" s="82"/>
    </row>
    <row r="2" spans="1:6" x14ac:dyDescent="0.25">
      <c r="A2" s="83" t="s">
        <v>59</v>
      </c>
      <c r="B2" s="83"/>
      <c r="C2" s="83"/>
      <c r="D2" s="83"/>
      <c r="E2" s="83"/>
    </row>
    <row r="3" spans="1:6" x14ac:dyDescent="0.25">
      <c r="A3" s="85"/>
      <c r="B3" s="85"/>
      <c r="C3" s="85"/>
      <c r="D3" s="85"/>
      <c r="E3" s="85"/>
    </row>
    <row r="4" spans="1:6" x14ac:dyDescent="0.25">
      <c r="A4" s="82" t="s">
        <v>60</v>
      </c>
      <c r="B4" s="82"/>
      <c r="C4" s="82"/>
      <c r="D4" s="82"/>
      <c r="E4" s="82"/>
    </row>
    <row r="5" spans="1:6" ht="29.25" x14ac:dyDescent="0.25">
      <c r="A5" s="86" t="s">
        <v>61</v>
      </c>
      <c r="B5" s="87" t="s">
        <v>62</v>
      </c>
      <c r="C5" s="87" t="s">
        <v>63</v>
      </c>
      <c r="D5" s="87" t="s">
        <v>64</v>
      </c>
      <c r="E5" s="88" t="s">
        <v>65</v>
      </c>
    </row>
    <row r="6" spans="1:6" ht="30" x14ac:dyDescent="0.25">
      <c r="A6" s="89" t="s">
        <v>66</v>
      </c>
      <c r="B6" s="90">
        <f>кадеты!D75</f>
        <v>171.83</v>
      </c>
      <c r="C6" s="90">
        <f>кадеты!E75</f>
        <v>115.35999999999999</v>
      </c>
      <c r="D6" s="90">
        <f>кадеты!F75</f>
        <v>1001.6599999999995</v>
      </c>
      <c r="E6" s="90">
        <f>кадеты!G75</f>
        <v>5738.3</v>
      </c>
    </row>
    <row r="7" spans="1:6" ht="45" x14ac:dyDescent="0.25">
      <c r="A7" s="89" t="s">
        <v>67</v>
      </c>
      <c r="B7" s="90">
        <f>B6/10</f>
        <v>17.183</v>
      </c>
      <c r="C7" s="90">
        <f>C6/10</f>
        <v>11.535999999999998</v>
      </c>
      <c r="D7" s="90">
        <f>D6/10</f>
        <v>100.16599999999995</v>
      </c>
      <c r="E7" s="90">
        <f>E6/10</f>
        <v>573.83000000000004</v>
      </c>
    </row>
    <row r="8" spans="1:6" ht="75" x14ac:dyDescent="0.25">
      <c r="A8" s="89" t="s">
        <v>68</v>
      </c>
      <c r="B8" s="91">
        <v>1</v>
      </c>
      <c r="C8" s="91">
        <v>1</v>
      </c>
      <c r="D8" s="91">
        <v>4</v>
      </c>
      <c r="E8" s="91"/>
    </row>
    <row r="9" spans="1:6" ht="45" x14ac:dyDescent="0.25">
      <c r="A9" s="89" t="s">
        <v>69</v>
      </c>
      <c r="B9" s="91">
        <v>18</v>
      </c>
      <c r="C9" s="91">
        <v>18.399999999999999</v>
      </c>
      <c r="D9" s="91">
        <v>76.599999999999994</v>
      </c>
      <c r="E9" s="91">
        <v>544</v>
      </c>
    </row>
    <row r="10" spans="1:6" x14ac:dyDescent="0.25">
      <c r="A10" s="91" t="s">
        <v>70</v>
      </c>
      <c r="B10" s="92">
        <f>B7-B9</f>
        <v>-0.81700000000000017</v>
      </c>
      <c r="C10" s="92">
        <f t="shared" ref="C10:E10" si="0">C7-C9</f>
        <v>-6.8640000000000008</v>
      </c>
      <c r="D10" s="92">
        <f t="shared" si="0"/>
        <v>23.56599999999996</v>
      </c>
      <c r="E10" s="92">
        <f t="shared" si="0"/>
        <v>29.830000000000041</v>
      </c>
    </row>
  </sheetData>
  <mergeCells count="3">
    <mergeCell ref="A1:F1"/>
    <mergeCell ref="A2:E3"/>
    <mergeCell ref="A4:E4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кадеты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2024-01-10T05:36:05Z</cp:lastPrinted>
  <dcterms:created xsi:type="dcterms:W3CDTF">2010-09-29T09:10:17Z</dcterms:created>
  <dcterms:modified xsi:type="dcterms:W3CDTF">2025-01-22T10:09:33Z</dcterms:modified>
</cp:coreProperties>
</file>